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75" yWindow="810" windowWidth="15150" windowHeight="11955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Area" localSheetId="0">уточнение!$A$1:$C$44</definedName>
  </definedNames>
  <calcPr calcId="125725"/>
</workbook>
</file>

<file path=xl/calcChain.xml><?xml version="1.0" encoding="utf-8"?>
<calcChain xmlns="http://schemas.openxmlformats.org/spreadsheetml/2006/main">
  <c r="B31" i="1"/>
  <c r="B20"/>
  <c r="B8"/>
  <c r="B38"/>
  <c r="B7"/>
  <c r="B6" l="1"/>
</calcChain>
</file>

<file path=xl/sharedStrings.xml><?xml version="1.0" encoding="utf-8"?>
<sst xmlns="http://schemas.openxmlformats.org/spreadsheetml/2006/main" count="43" uniqueCount="43">
  <si>
    <t>Субсидии всего, в том числе:</t>
  </si>
  <si>
    <t>Субвенции всего, в том числе:</t>
  </si>
  <si>
    <t>Межбюджетные трансферты всего, в том числе:</t>
  </si>
  <si>
    <t>Безвозмездные поступления из областного бюджета всего, в том числе:</t>
  </si>
  <si>
    <t>Приложение к Пояснительной записке</t>
  </si>
  <si>
    <t>ИТОГО ДОХОДОВ</t>
  </si>
  <si>
    <t>Осуществление отдельных государственных полномочий по поддержке сельскохозяйственного производства (поддержка малых форм хозяйствования)</t>
  </si>
  <si>
    <t>рублей</t>
  </si>
  <si>
    <t>Уточнение объема безвозмездный поступлений</t>
  </si>
  <si>
    <t xml:space="preserve"> бюджета муниципального образования "Парабельский район" на 2021 год</t>
  </si>
  <si>
    <t>Создание и обеспечение функционирования центров образования естественно - научной и технологической направленностей в общеобразовательных организациях, расположенных в сельской местности и малых городах, в рамках регионального проекта "Современная школа"</t>
  </si>
  <si>
    <t>Обеспечение образовательных организаций материально-технической базой для внедрения цифровой образовательной среды в рамках регионального проекта "Цифровая образовательная среда"</t>
  </si>
  <si>
    <t>Иные межбюджетные трансферты для создания музея по открытым небом селькупской традиционной культуры и быта в с.Парабель Томской области (федерального бюджета)</t>
  </si>
  <si>
    <t>Компенсация местным бюджетам расходов по организации электроснабжения от дизельных электростанций</t>
  </si>
  <si>
    <t>Обеспечение условий для развития физической культуры и массового спорта в рамках регионального проекта "Спорт - норма жизни"</t>
  </si>
  <si>
    <t>Создание условий для управления многоквартирными домами в муниципальных образованиях Томской области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</si>
  <si>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</si>
  <si>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</si>
  <si>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Субсидии на достижение целевых показателей по плану мероприятий ("дорожной карте") "Изменения в сфере культуры направленные на повышение ее эффективности" в части повышения заработной платы работников культуры муниципальных учреждений культуры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</si>
  <si>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</si>
  <si>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</si>
  <si>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</si>
  <si>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Обеспечение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</si>
  <si>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</si>
  <si>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</si>
  <si>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</si>
  <si>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</si>
  <si>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Выплата единовременного пособия при всех формах устройства детей, лишенных родительского попечения, в семью</t>
  </si>
  <si>
    <t>Создание модельных муниципальных библиотек по результатам конкурсного отбора, проводимого Министерством культуры Российской Федерации, за счет резервного фонда Правительства Российской Федерации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</si>
  <si>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</si>
  <si>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</si>
  <si>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На приобретение сценических костюмов для Совета ветеранов Парабельского района</t>
  </si>
  <si>
    <t>На организацию и проведение профориентационных мероприятий для несовершеннолетних детей Парабельского района МБОУ "Парабельская СШ им.Н.А. Образцова"</t>
  </si>
  <si>
    <t>Безвозмездные поступления (договоры социального партнерства), в том числе:</t>
  </si>
  <si>
    <t>Приобретение штор в репетиционный зал МБУК «РДК»</t>
  </si>
  <si>
    <t>Приобретение комплектов теплой формы для молодежного поискового отряда в МБУК «Мниципальный музей»</t>
  </si>
  <si>
    <t>Приобретение электрокардиографа для ОГБУЗ "Парабельская РБ"</t>
  </si>
  <si>
    <t>Нераспределенные средства</t>
  </si>
  <si>
    <t>Обеспечение организации отдыха детей в каникулярное время</t>
  </si>
  <si>
    <t>Осуществление отдельных государственных полномочий по поддержке сельскохозяйственного производства (осуществление управленческих функций органами местного самоуправления)</t>
  </si>
  <si>
    <t>Исполнение судебных актов по предоставлению жилых помещений детям-сиротам</t>
  </si>
  <si>
    <t>из резервного фонда АТО для МБУ ДО "ДШИ им. Заволокиных" на приобретение сценической обуви и элементов сценических костюмов</t>
  </si>
  <si>
    <t>из резервного фонда АТО для МБОУ "Парабельская гимназия" на укрепление материально-технической базы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</si>
</sst>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0"/>
      <name val="Arial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4" fontId="0" fillId="0" borderId="0" xfId="0" applyNumberFormat="1" applyAlignment="1">
      <alignment horizontal="left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vertical="center" wrapText="1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Border="1" applyAlignment="1" applyProtection="1"/>
    <xf numFmtId="4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1" xfId="0" applyFont="1" applyFill="1" applyBorder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4" fontId="3" fillId="0" borderId="1" xfId="0" applyNumberFormat="1" applyFont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 applyProtection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2" fillId="2" borderId="1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center" vertical="top" wrapText="1"/>
    </xf>
    <xf numFmtId="49" fontId="3" fillId="2" borderId="5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/>
    </xf>
    <xf numFmtId="49" fontId="5" fillId="0" borderId="2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right" vertical="top" wrapText="1"/>
    </xf>
    <xf numFmtId="49" fontId="5" fillId="2" borderId="2" xfId="0" applyNumberFormat="1" applyFont="1" applyFill="1" applyBorder="1" applyAlignment="1" applyProtection="1">
      <alignment horizontal="right" vertical="top" wrapText="1"/>
    </xf>
    <xf numFmtId="49" fontId="5" fillId="2" borderId="3" xfId="0" applyNumberFormat="1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5" fillId="2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G44"/>
  <sheetViews>
    <sheetView showGridLines="0" tabSelected="1" view="pageBreakPreview" zoomScaleNormal="100" zoomScaleSheetLayoutView="100" workbookViewId="0">
      <selection activeCell="F43" sqref="F43"/>
    </sheetView>
  </sheetViews>
  <sheetFormatPr defaultRowHeight="12.75" customHeight="1"/>
  <cols>
    <col min="1" max="1" width="33.7109375" style="1" customWidth="1"/>
    <col min="2" max="2" width="15.5703125" style="3" bestFit="1" customWidth="1"/>
    <col min="3" max="3" width="64.7109375" customWidth="1"/>
    <col min="4" max="4" width="33.85546875" style="1" customWidth="1"/>
    <col min="5" max="7" width="9.140625" customWidth="1"/>
  </cols>
  <sheetData>
    <row r="1" spans="1:7" s="9" customFormat="1" ht="12.75" customHeight="1">
      <c r="A1" s="7"/>
      <c r="B1" s="8"/>
      <c r="C1" s="22" t="s">
        <v>4</v>
      </c>
      <c r="D1" s="7"/>
    </row>
    <row r="2" spans="1:7" s="9" customFormat="1" ht="8.25" customHeight="1">
      <c r="A2" s="7"/>
      <c r="B2" s="8"/>
      <c r="D2" s="7"/>
      <c r="E2" s="10"/>
      <c r="F2" s="10"/>
      <c r="G2" s="10"/>
    </row>
    <row r="3" spans="1:7" s="9" customFormat="1" ht="15.75">
      <c r="A3" s="27" t="s">
        <v>8</v>
      </c>
      <c r="B3" s="27"/>
      <c r="C3" s="27"/>
      <c r="D3" s="7"/>
      <c r="E3" s="10"/>
      <c r="F3" s="10"/>
      <c r="G3" s="10"/>
    </row>
    <row r="4" spans="1:7" s="9" customFormat="1" ht="15.75">
      <c r="A4" s="27" t="s">
        <v>9</v>
      </c>
      <c r="B4" s="27"/>
      <c r="C4" s="27"/>
      <c r="D4" s="7"/>
      <c r="E4" s="10"/>
      <c r="F4" s="10"/>
      <c r="G4" s="10"/>
    </row>
    <row r="6" spans="1:7" ht="15.75">
      <c r="A6" s="4" t="s">
        <v>5</v>
      </c>
      <c r="B6" s="19">
        <f>B7+B38</f>
        <v>24430463.789999999</v>
      </c>
      <c r="C6" s="23" t="s">
        <v>7</v>
      </c>
    </row>
    <row r="7" spans="1:7" ht="47.25">
      <c r="A7" s="4" t="s">
        <v>3</v>
      </c>
      <c r="B7" s="19">
        <f>B8+B20+B31</f>
        <v>20335988.789999999</v>
      </c>
      <c r="C7" s="5"/>
      <c r="D7" s="2"/>
    </row>
    <row r="8" spans="1:7" ht="15.75">
      <c r="A8" s="28" t="s">
        <v>0</v>
      </c>
      <c r="B8" s="19">
        <f>SUM(B9:B19)</f>
        <v>4652124.49</v>
      </c>
      <c r="C8" s="6"/>
    </row>
    <row r="9" spans="1:7" ht="15.75">
      <c r="A9" s="29"/>
      <c r="B9" s="11">
        <v>-85025</v>
      </c>
      <c r="C9" s="12" t="s">
        <v>38</v>
      </c>
    </row>
    <row r="10" spans="1:7" ht="78.75">
      <c r="A10" s="29"/>
      <c r="B10" s="11">
        <v>-73069.72</v>
      </c>
      <c r="C10" s="12" t="s">
        <v>10</v>
      </c>
    </row>
    <row r="11" spans="1:7" ht="63">
      <c r="A11" s="29"/>
      <c r="B11" s="11">
        <v>-287594.07</v>
      </c>
      <c r="C11" s="12" t="s">
        <v>11</v>
      </c>
    </row>
    <row r="12" spans="1:7" ht="47.25">
      <c r="A12" s="29"/>
      <c r="B12" s="11">
        <v>117973.28</v>
      </c>
      <c r="C12" s="12" t="s">
        <v>12</v>
      </c>
    </row>
    <row r="13" spans="1:7" ht="31.5">
      <c r="A13" s="29"/>
      <c r="B13" s="11">
        <v>3770940</v>
      </c>
      <c r="C13" s="12" t="s">
        <v>13</v>
      </c>
    </row>
    <row r="14" spans="1:7" ht="47.25">
      <c r="A14" s="29"/>
      <c r="B14" s="11">
        <v>1700</v>
      </c>
      <c r="C14" s="12" t="s">
        <v>14</v>
      </c>
    </row>
    <row r="15" spans="1:7" ht="31.5">
      <c r="A15" s="29"/>
      <c r="B15" s="11">
        <v>-10000</v>
      </c>
      <c r="C15" s="12" t="s">
        <v>15</v>
      </c>
    </row>
    <row r="16" spans="1:7" ht="47.25">
      <c r="A16" s="29"/>
      <c r="B16" s="11">
        <v>-141600</v>
      </c>
      <c r="C16" s="12" t="s">
        <v>16</v>
      </c>
    </row>
    <row r="17" spans="1:4" ht="78.75">
      <c r="A17" s="29"/>
      <c r="B17" s="11">
        <v>72900</v>
      </c>
      <c r="C17" s="12" t="s">
        <v>17</v>
      </c>
    </row>
    <row r="18" spans="1:4" ht="78.75">
      <c r="A18" s="29"/>
      <c r="B18" s="11">
        <v>313000</v>
      </c>
      <c r="C18" s="12" t="s">
        <v>18</v>
      </c>
    </row>
    <row r="19" spans="1:4" ht="78.75">
      <c r="A19" s="29"/>
      <c r="B19" s="11">
        <v>972900</v>
      </c>
      <c r="C19" s="12" t="s">
        <v>19</v>
      </c>
    </row>
    <row r="20" spans="1:4" s="14" customFormat="1" ht="15.75">
      <c r="A20" s="30" t="s">
        <v>1</v>
      </c>
      <c r="B20" s="20">
        <f>SUM(B21:B30)</f>
        <v>1748073.8</v>
      </c>
      <c r="C20" s="15"/>
      <c r="D20" s="13"/>
    </row>
    <row r="21" spans="1:4" s="14" customFormat="1" ht="49.5" customHeight="1">
      <c r="A21" s="31"/>
      <c r="B21" s="11">
        <v>-124170.88</v>
      </c>
      <c r="C21" s="12" t="s">
        <v>39</v>
      </c>
      <c r="D21" s="13"/>
    </row>
    <row r="22" spans="1:4" s="14" customFormat="1" ht="47.25">
      <c r="A22" s="31"/>
      <c r="B22" s="11">
        <v>-47990</v>
      </c>
      <c r="C22" s="12" t="s">
        <v>6</v>
      </c>
      <c r="D22" s="13"/>
    </row>
    <row r="23" spans="1:4" s="14" customFormat="1" ht="47.25">
      <c r="A23" s="31"/>
      <c r="B23" s="11">
        <v>-119880</v>
      </c>
      <c r="C23" s="12" t="s">
        <v>20</v>
      </c>
      <c r="D23" s="13"/>
    </row>
    <row r="24" spans="1:4" s="14" customFormat="1" ht="47.25">
      <c r="A24" s="31"/>
      <c r="B24" s="11">
        <v>31000</v>
      </c>
      <c r="C24" s="12" t="s">
        <v>21</v>
      </c>
      <c r="D24" s="13"/>
    </row>
    <row r="25" spans="1:4" s="14" customFormat="1" ht="173.25">
      <c r="A25" s="31"/>
      <c r="B25" s="11">
        <v>-1711800</v>
      </c>
      <c r="C25" s="24" t="s">
        <v>22</v>
      </c>
      <c r="D25" s="13"/>
    </row>
    <row r="26" spans="1:4" s="14" customFormat="1" ht="110.25">
      <c r="A26" s="31"/>
      <c r="B26" s="11">
        <v>5277600</v>
      </c>
      <c r="C26" s="24" t="s">
        <v>23</v>
      </c>
      <c r="D26" s="13"/>
    </row>
    <row r="27" spans="1:4" s="14" customFormat="1" ht="63">
      <c r="A27" s="31"/>
      <c r="B27" s="11">
        <v>-2288200</v>
      </c>
      <c r="C27" s="12" t="s">
        <v>24</v>
      </c>
      <c r="D27" s="13"/>
    </row>
    <row r="28" spans="1:4" s="14" customFormat="1" ht="110.25">
      <c r="A28" s="31"/>
      <c r="B28" s="11">
        <v>180000</v>
      </c>
      <c r="C28" s="24" t="s">
        <v>25</v>
      </c>
      <c r="D28" s="13"/>
    </row>
    <row r="29" spans="1:4" s="14" customFormat="1" ht="47.25">
      <c r="A29" s="31"/>
      <c r="B29" s="11">
        <v>664567.28</v>
      </c>
      <c r="C29" s="12" t="s">
        <v>26</v>
      </c>
      <c r="D29" s="13"/>
    </row>
    <row r="30" spans="1:4" s="14" customFormat="1" ht="47.25">
      <c r="A30" s="31"/>
      <c r="B30" s="11">
        <v>-113052.6</v>
      </c>
      <c r="C30" s="12" t="s">
        <v>27</v>
      </c>
      <c r="D30" s="13"/>
    </row>
    <row r="31" spans="1:4" s="18" customFormat="1" ht="15.75">
      <c r="A31" s="32" t="s">
        <v>2</v>
      </c>
      <c r="B31" s="21">
        <f>SUM(B32:B37)</f>
        <v>13935790.5</v>
      </c>
      <c r="C31" s="16"/>
      <c r="D31" s="17"/>
    </row>
    <row r="32" spans="1:4" s="18" customFormat="1" ht="31.5">
      <c r="A32" s="33"/>
      <c r="B32" s="11">
        <v>1048990.5</v>
      </c>
      <c r="C32" s="12" t="s">
        <v>40</v>
      </c>
      <c r="D32" s="17"/>
    </row>
    <row r="33" spans="1:4" s="18" customFormat="1" ht="63">
      <c r="A33" s="33"/>
      <c r="B33" s="11">
        <v>10000000</v>
      </c>
      <c r="C33" s="12" t="s">
        <v>28</v>
      </c>
      <c r="D33" s="17"/>
    </row>
    <row r="34" spans="1:4" s="18" customFormat="1" ht="47.25">
      <c r="A34" s="33"/>
      <c r="B34" s="11">
        <v>100200</v>
      </c>
      <c r="C34" s="12" t="s">
        <v>41</v>
      </c>
      <c r="D34" s="17"/>
    </row>
    <row r="35" spans="1:4" s="18" customFormat="1" ht="31.5">
      <c r="A35" s="33"/>
      <c r="B35" s="11">
        <v>97000</v>
      </c>
      <c r="C35" s="12" t="s">
        <v>42</v>
      </c>
      <c r="D35" s="17"/>
    </row>
    <row r="36" spans="1:4" s="18" customFormat="1" ht="78.75">
      <c r="A36" s="33"/>
      <c r="B36" s="11">
        <v>2860600</v>
      </c>
      <c r="C36" s="12" t="s">
        <v>29</v>
      </c>
      <c r="D36" s="17"/>
    </row>
    <row r="37" spans="1:4" s="14" customFormat="1" ht="47.25">
      <c r="A37" s="33"/>
      <c r="B37" s="11">
        <v>-171000</v>
      </c>
      <c r="C37" s="12" t="s">
        <v>30</v>
      </c>
      <c r="D37" s="13"/>
    </row>
    <row r="38" spans="1:4" s="18" customFormat="1" ht="15.75" customHeight="1">
      <c r="A38" s="25" t="s">
        <v>33</v>
      </c>
      <c r="B38" s="21">
        <f>SUM(B39:B44)</f>
        <v>4094475</v>
      </c>
      <c r="C38" s="16"/>
      <c r="D38" s="17"/>
    </row>
    <row r="39" spans="1:4" s="14" customFormat="1" ht="31.5">
      <c r="A39" s="26"/>
      <c r="B39" s="11">
        <v>30000</v>
      </c>
      <c r="C39" s="12" t="s">
        <v>31</v>
      </c>
      <c r="D39" s="13"/>
    </row>
    <row r="40" spans="1:4" s="14" customFormat="1" ht="31.5">
      <c r="A40" s="26"/>
      <c r="B40" s="11">
        <v>50000</v>
      </c>
      <c r="C40" s="12" t="s">
        <v>35</v>
      </c>
      <c r="D40" s="13"/>
    </row>
    <row r="41" spans="1:4" s="14" customFormat="1" ht="19.5" customHeight="1">
      <c r="A41" s="26"/>
      <c r="B41" s="11">
        <v>200000</v>
      </c>
      <c r="C41" s="12" t="s">
        <v>36</v>
      </c>
      <c r="D41" s="13"/>
    </row>
    <row r="42" spans="1:4" s="14" customFormat="1" ht="15.75">
      <c r="A42" s="26"/>
      <c r="B42" s="11">
        <v>50000</v>
      </c>
      <c r="C42" s="12" t="s">
        <v>34</v>
      </c>
      <c r="D42" s="13"/>
    </row>
    <row r="43" spans="1:4" ht="47.25">
      <c r="A43" s="26"/>
      <c r="B43" s="11">
        <v>264475</v>
      </c>
      <c r="C43" s="12" t="s">
        <v>32</v>
      </c>
    </row>
    <row r="44" spans="1:4" ht="15.75">
      <c r="A44" s="26"/>
      <c r="B44" s="11">
        <v>3500000</v>
      </c>
      <c r="C44" s="12" t="s">
        <v>37</v>
      </c>
    </row>
  </sheetData>
  <mergeCells count="6">
    <mergeCell ref="A38:A44"/>
    <mergeCell ref="A3:C3"/>
    <mergeCell ref="A8:A19"/>
    <mergeCell ref="A20:A30"/>
    <mergeCell ref="A31:A37"/>
    <mergeCell ref="A4:C4"/>
  </mergeCells>
  <pageMargins left="0.78740157480314965" right="0.39370078740157483" top="0.78740157480314965" bottom="0.78740157480314965" header="0.15748031496062992" footer="0.15748031496062992"/>
  <pageSetup paperSize="9" scale="80" orientation="portrait" r:id="rId1"/>
  <headerFooter alignWithMargins="0"/>
  <rowBreaks count="1" manualBreakCount="1">
    <brk id="3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уточнение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But</cp:lastModifiedBy>
  <cp:lastPrinted>2022-01-11T09:07:21Z</cp:lastPrinted>
  <dcterms:created xsi:type="dcterms:W3CDTF">2021-03-04T10:30:51Z</dcterms:created>
  <dcterms:modified xsi:type="dcterms:W3CDTF">2022-01-11T09:07:35Z</dcterms:modified>
</cp:coreProperties>
</file>